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<sst xmlns="http://schemas.openxmlformats.org/spreadsheetml/2006/main" count="69" uniqueCount="69">
  <si>
    <t xml:space="preserve">Приложение 1</t>
  </si>
  <si>
    <t xml:space="preserve">Сведения о доходах Чановского муниципального округа Новосибирской области </t>
  </si>
  <si>
    <t xml:space="preserve">в тыс. рублей</t>
  </si>
  <si>
    <t xml:space="preserve">Код бюджетной классификации (без указания кода главного администратора доходов бюджета)</t>
  </si>
  <si>
    <t xml:space="preserve">Наименование доходов</t>
  </si>
  <si>
    <t xml:space="preserve">Факт 
за 2024 год</t>
  </si>
  <si>
    <t xml:space="preserve">Уточненный план 
на 2025 год</t>
  </si>
  <si>
    <t xml:space="preserve">Прогноз 
на 2026 год</t>
  </si>
  <si>
    <t xml:space="preserve">Темп роста</t>
  </si>
  <si>
    <t xml:space="preserve">Прогноз 
на 2027 год </t>
  </si>
  <si>
    <t xml:space="preserve">Прогноз 
на 2028 год </t>
  </si>
  <si>
    <t xml:space="preserve">1 00 00000 00 0000 000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</si>
  <si>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</si>
  <si>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</si>
  <si>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</si>
  <si>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1 01 02000 01 0000 110 </t>
  </si>
  <si>
    <t xml:space="preserve">Налог на доходы физических лиц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</si>
  <si>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</si>
  <si>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</si>
  <si>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</si>
  <si>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</si>
  <si>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Акцизы на алкогольную продукцию</t>
  </si>
  <si>
    <t xml:space="preserve">Акцизы на нефтепродукты</t>
  </si>
  <si>
    <t xml:space="preserve">1 03 03000 00 0000 110 </t>
  </si>
  <si>
    <t xml:space="preserve">Туристический налог</t>
  </si>
  <si>
    <t xml:space="preserve">1 05 00000 00 0000 000</t>
  </si>
  <si>
    <t xml:space="preserve">Налоги на совокупный доход</t>
  </si>
  <si>
    <t xml:space="preserve">1 05 02000 02 0000 110</t>
  </si>
  <si>
    <t xml:space="preserve">Единый налог на вмененный доход для отдельных видов деятельности</t>
  </si>
  <si>
    <t>10501000020000110</t>
  </si>
  <si>
    <t xml:space="preserve">Налог, взимаемый в связи с применением упрощенной системы налогообложения</t>
  </si>
  <si>
    <t>10502000020000110</t>
  </si>
  <si>
    <t xml:space="preserve">1 05 03000 01 0000 110 </t>
  </si>
  <si>
    <t xml:space="preserve">Единый сельскохозяйственный налог </t>
  </si>
  <si>
    <t xml:space="preserve">1 05 04000 02 0000 110</t>
  </si>
  <si>
    <t xml:space="preserve">Налог, взимаемый в связи с применением патентной системы налогообложения</t>
  </si>
  <si>
    <t xml:space="preserve">1 05 05000 00 0000 110</t>
  </si>
  <si>
    <t xml:space="preserve">Торговый сбор</t>
  </si>
  <si>
    <t>10504000020000110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</si>
  <si>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</si>
  <si>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1 06 06000 00 0000 110</t>
  </si>
  <si>
    <t xml:space="preserve">Земельный налог</t>
  </si>
  <si>
    <t xml:space="preserve">1 06 00000 00 0000 000</t>
  </si>
  <si>
    <t xml:space="preserve">НАЛОГИ НА ИМУЩЕСТВО</t>
  </si>
  <si>
    <t xml:space="preserve">1 06 01000 00 0000 000</t>
  </si>
  <si>
    <t xml:space="preserve">Налог на имущество физических лиц</t>
  </si>
  <si>
    <t xml:space="preserve">1 06 04000 00 0000 000</t>
  </si>
  <si>
    <t xml:space="preserve">Транспортный налог</t>
  </si>
  <si>
    <t xml:space="preserve">1 06 06000 00 0000 000</t>
  </si>
  <si>
    <t xml:space="preserve">1 07 00000 00 0000 000</t>
  </si>
  <si>
    <t xml:space="preserve">Налоги, сборы и регулярные платежи за пользование природными ресурсами</t>
  </si>
  <si>
    <t>10800000000000000</t>
  </si>
  <si>
    <t xml:space="preserve">ГОСУДАРСТВЕННАЯ ПОШЛИНА</t>
  </si>
  <si>
    <t xml:space="preserve">Прочие налоговые доходы</t>
  </si>
  <si>
    <t xml:space="preserve">Неналоговые доходы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</si>
  <si>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</si>
  <si>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</si>
  <si>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</si>
  <si>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</si>
  <si>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2 02 15001 00 0000 151</t>
  </si>
  <si>
    <t xml:space="preserve">Дотации на выравнивание бюджетной обеспеченности</t>
  </si>
  <si>
    <t xml:space="preserve">2 02 02000 00 0000 151</t>
  </si>
  <si>
    <t xml:space="preserve">Субсидии бюджетам бюджетной системы Российской Федерации (межбюджетные субсидии)</t>
  </si>
  <si>
    <t xml:space="preserve">2 02 03000 00 0000 151</t>
  </si>
  <si>
    <t xml:space="preserve">Субвенции бюджетам субъектов Российской Федерации и муниципальных образований</t>
  </si>
  <si>
    <t xml:space="preserve">2 02 04000 00 0000 151</t>
  </si>
  <si>
    <t xml:space="preserve">Иные межбюджетные трансферты</t>
  </si>
  <si>
    <t xml:space="preserve">Прочие безвозмездные поступления</t>
  </si>
  <si>
    <t xml:space="preserve">ВСЕГО ДОХОДОВ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</si>
</sst>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&quot;₽&quot;_-;\-* #,##0.00\ &quot;₽&quot;_-;_-* &quot;-&quot;??\ &quot;₽&quot;_-;_-@_-"/>
    <numFmt numFmtId="161" formatCode="#,##0.0"/>
  </numFmts>
  <fonts count="15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Times New Roman"/>
    </font>
    <font>
      <sz val="12.000000"/>
      <color theme="1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b/>
      <sz val="11.000000"/>
      <color theme="1"/>
      <name val="Calibri"/>
      <scheme val="minor"/>
    </font>
    <font>
      <b/>
      <sz val="10.000000"/>
      <color indexed="64"/>
      <name val="Times New Roman Cyr"/>
    </font>
    <font>
      <sz val="10.000000"/>
      <color indexed="64"/>
      <name val="Times New Roman Cyr"/>
    </font>
    <font>
      <i/>
      <sz val="10.000000"/>
      <color indexed="64"/>
      <name val="Times New Roman Cyr"/>
    </font>
    <font>
      <sz val="10.000000"/>
      <color theme="1"/>
      <name val="Times New Roman"/>
    </font>
    <font>
      <b/>
      <sz val="10.000000"/>
      <name val="Times New Roman Cyr"/>
    </font>
    <font>
      <b/>
      <sz val="10.000000"/>
      <name val="Times New Roman"/>
    </font>
    <font>
      <sz val="10.000000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49">
    <xf fontId="0" fillId="0" borderId="0" numFmtId="0" xfId="0"/>
    <xf fontId="3" fillId="0" borderId="0" numFmtId="0" xfId="0" applyFont="1"/>
    <xf fontId="4" fillId="0" borderId="0" numFmtId="0" xfId="0" applyFont="1"/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/>
    </xf>
    <xf fontId="6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7" fillId="0" borderId="0" numFmtId="0" xfId="0" applyFont="1"/>
    <xf fontId="8" fillId="0" borderId="2" numFmtId="49" xfId="0" applyNumberFormat="1" applyFont="1" applyBorder="1" applyAlignment="1">
      <alignment horizontal="center" vertical="top" wrapText="1"/>
    </xf>
    <xf fontId="8" fillId="0" borderId="2" numFmtId="0" xfId="0" applyFont="1" applyBorder="1" applyAlignment="1">
      <alignment horizontal="justify" vertical="top" wrapText="1"/>
    </xf>
    <xf fontId="8" fillId="0" borderId="3" numFmtId="161" xfId="0" applyNumberFormat="1" applyFont="1" applyBorder="1" applyAlignment="1">
      <alignment horizontal="right" vertical="center" wrapText="1"/>
    </xf>
    <xf fontId="8" fillId="0" borderId="3" numFmtId="49" xfId="0" applyNumberFormat="1" applyFont="1" applyBorder="1" applyAlignment="1">
      <alignment horizontal="center" vertical="top" wrapText="1"/>
    </xf>
    <xf fontId="8" fillId="0" borderId="3" numFmtId="0" xfId="0" applyFont="1" applyBorder="1" applyAlignment="1">
      <alignment horizontal="justify" vertical="top" wrapText="1"/>
    </xf>
    <xf fontId="9" fillId="0" borderId="3" numFmtId="49" xfId="0" applyNumberFormat="1" applyFont="1" applyBorder="1" applyAlignment="1">
      <alignment horizontal="center" vertical="top" wrapText="1"/>
    </xf>
    <xf fontId="9" fillId="0" borderId="3" numFmtId="0" xfId="0" applyFont="1" applyBorder="1" applyAlignment="1">
      <alignment horizontal="justify" vertical="top" wrapText="1"/>
    </xf>
    <xf fontId="9" fillId="0" borderId="3" numFmtId="161" xfId="0" applyNumberFormat="1" applyFont="1" applyBorder="1" applyAlignment="1">
      <alignment horizontal="right" vertical="center" wrapText="1"/>
    </xf>
    <xf fontId="10" fillId="0" borderId="3" numFmtId="0" xfId="0" applyFont="1" applyBorder="1" applyAlignment="1">
      <alignment horizontal="justify" vertical="top" wrapText="1"/>
    </xf>
    <xf fontId="9" fillId="0" borderId="3" numFmtId="49" xfId="0" applyNumberFormat="1" applyFont="1" applyBorder="1" applyAlignment="1">
      <alignment horizontal="center" vertical="top" wrapText="1"/>
    </xf>
    <xf fontId="4" fillId="0" borderId="3" numFmtId="0" xfId="0" applyFont="1" applyBorder="1" applyAlignment="1">
      <alignment horizontal="right" vertical="center"/>
    </xf>
    <xf fontId="11" fillId="0" borderId="3" numFmtId="0" xfId="0" applyFont="1" applyBorder="1" applyAlignment="1">
      <alignment horizontal="right" vertical="center"/>
    </xf>
    <xf fontId="9" fillId="0" borderId="3" numFmtId="0" xfId="0" applyFont="1" applyBorder="1" applyAlignment="1">
      <alignment horizontal="center" vertical="top" wrapText="1"/>
    </xf>
    <xf fontId="2" fillId="0" borderId="3" numFmtId="0" xfId="2" applyFont="1" applyBorder="1" applyAlignment="1" applyProtection="1">
      <alignment horizontal="justify" vertical="top" wrapText="1"/>
      <protection hidden="1"/>
    </xf>
    <xf fontId="4" fillId="2" borderId="3" numFmtId="0" xfId="0" applyFont="1" applyFill="1" applyBorder="1" applyAlignment="1">
      <alignment horizontal="right" vertical="center"/>
    </xf>
    <xf fontId="0" fillId="0" borderId="4" numFmtId="49" xfId="0" applyNumberFormat="1" applyBorder="1" applyAlignment="1">
      <alignment shrinkToFit="1" vertical="top" wrapText="1"/>
    </xf>
    <xf fontId="11" fillId="2" borderId="3" numFmtId="0" xfId="0" applyFont="1" applyFill="1" applyBorder="1" applyAlignment="1">
      <alignment horizontal="right" vertical="center"/>
    </xf>
    <xf fontId="8" fillId="0" borderId="3" numFmtId="49" xfId="0" applyNumberFormat="1" applyFont="1" applyBorder="1" applyAlignment="1">
      <alignment horizontal="center" vertical="top" wrapText="1"/>
    </xf>
    <xf fontId="0" fillId="0" borderId="5" numFmtId="49" xfId="0" applyNumberFormat="1" applyBorder="1" applyAlignment="1">
      <alignment shrinkToFit="1" vertical="top" wrapText="1"/>
    </xf>
    <xf fontId="0" fillId="0" borderId="5" numFmtId="49" xfId="0" applyNumberFormat="1" applyBorder="1" applyAlignment="1">
      <alignment shrinkToFit="1" vertical="top" wrapText="1"/>
    </xf>
    <xf fontId="12" fillId="0" borderId="3" numFmtId="0" xfId="0" applyFont="1" applyBorder="1" applyAlignment="1">
      <alignment horizontal="justify" vertical="top" wrapText="1"/>
    </xf>
    <xf fontId="8" fillId="2" borderId="3" numFmtId="161" xfId="0" applyNumberFormat="1" applyFont="1" applyFill="1" applyBorder="1" applyAlignment="1">
      <alignment horizontal="right" vertical="center" wrapText="1"/>
    </xf>
    <xf fontId="8" fillId="2" borderId="3" numFmtId="49" xfId="0" applyNumberFormat="1" applyFont="1" applyFill="1" applyBorder="1" applyAlignment="1">
      <alignment horizontal="center" vertical="top" wrapText="1"/>
    </xf>
    <xf fontId="8" fillId="2" borderId="3" numFmtId="0" xfId="0" applyFont="1" applyFill="1" applyBorder="1" applyAlignment="1">
      <alignment horizontal="justify" vertical="top" wrapText="1"/>
    </xf>
    <xf fontId="13" fillId="0" borderId="3" numFmtId="0" xfId="3" applyFont="1" applyBorder="1" applyAlignment="1" applyProtection="1">
      <alignment horizontal="center" vertical="top" wrapText="1"/>
      <protection hidden="1"/>
    </xf>
    <xf fontId="13" fillId="0" borderId="3" numFmtId="0" xfId="3" applyFont="1" applyBorder="1" applyAlignment="1" applyProtection="1">
      <alignment vertical="top" wrapText="1"/>
      <protection hidden="1"/>
    </xf>
    <xf fontId="2" fillId="0" borderId="3" numFmtId="0" xfId="3" applyFont="1" applyBorder="1" applyAlignment="1" applyProtection="1">
      <alignment horizontal="center" vertical="top" wrapText="1"/>
      <protection hidden="1"/>
    </xf>
    <xf fontId="2" fillId="0" borderId="3" numFmtId="0" xfId="3" applyFont="1" applyBorder="1" applyAlignment="1" applyProtection="1">
      <alignment vertical="top" wrapText="1"/>
      <protection hidden="1"/>
    </xf>
    <xf fontId="14" fillId="0" borderId="3" numFmtId="161" xfId="0" applyNumberFormat="1" applyFont="1" applyBorder="1" applyAlignment="1">
      <alignment horizontal="right" vertical="center" wrapText="1"/>
    </xf>
    <xf fontId="14" fillId="2" borderId="3" numFmtId="161" xfId="0" applyNumberFormat="1" applyFont="1" applyFill="1" applyBorder="1" applyAlignment="1">
      <alignment horizontal="right" vertical="center" wrapText="1"/>
    </xf>
    <xf fontId="14" fillId="2" borderId="6" numFmtId="161" xfId="0" applyNumberFormat="1" applyFont="1" applyFill="1" applyBorder="1" applyAlignment="1">
      <alignment horizontal="right" vertical="center" wrapText="1"/>
    </xf>
    <xf fontId="7" fillId="0" borderId="3" numFmtId="0" xfId="0" applyFont="1" applyBorder="1"/>
    <xf fontId="13" fillId="0" borderId="3" numFmtId="160" xfId="1" applyNumberFormat="1" applyFont="1" applyBorder="1" applyAlignment="1" applyProtection="1">
      <alignment vertical="top" wrapText="1"/>
      <protection hidden="1"/>
    </xf>
    <xf fontId="7" fillId="0" borderId="7" numFmtId="0" xfId="0" applyFont="1" applyBorder="1"/>
    <xf fontId="12" fillId="0" borderId="7" numFmtId="0" xfId="0" applyFont="1" applyBorder="1" applyAlignment="1">
      <alignment wrapText="1"/>
    </xf>
    <xf fontId="6" fillId="0" borderId="7" numFmtId="161" xfId="0" applyNumberFormat="1" applyFont="1" applyBorder="1"/>
    <xf fontId="8" fillId="0" borderId="7" numFmtId="161" xfId="0" applyNumberFormat="1" applyFont="1" applyBorder="1" applyAlignment="1">
      <alignment horizontal="right" vertical="center" wrapText="1"/>
    </xf>
    <xf fontId="6" fillId="2" borderId="7" numFmtId="161" xfId="0" applyNumberFormat="1" applyFont="1" applyFill="1" applyBorder="1"/>
    <xf fontId="4" fillId="0" borderId="0" numFmtId="0" xfId="0" applyFont="1" applyAlignment="1">
      <alignment wrapText="1"/>
    </xf>
    <xf fontId="3" fillId="0" borderId="0" numFmtId="0" xfId="0" applyFont="1" applyAlignment="1">
      <alignment wrapText="1"/>
    </xf>
  </cellXfs>
  <cellStyles count="4">
    <cellStyle name="Денежный" xfId="1" builtinId="4"/>
    <cellStyle name="Обычный" xfId="0" builtinId="0"/>
    <cellStyle name="Обычный 2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H33" activeCellId="0" sqref="H33"/>
    </sheetView>
  </sheetViews>
  <sheetFormatPr defaultRowHeight="14.25"/>
  <cols>
    <col bestFit="1" customWidth="1" min="1" max="1" width="27"/>
    <col customWidth="1" min="2" max="2" style="1" width="40.28515625"/>
    <col customWidth="1" min="3" max="3" style="1" width="16.85546875"/>
    <col customWidth="1" min="4" max="8" style="1" width="15.7109375"/>
  </cols>
  <sheetData>
    <row r="1" ht="15">
      <c r="B1" s="2"/>
      <c r="C1" s="2"/>
      <c r="D1" s="2"/>
      <c r="E1" s="2"/>
      <c r="F1" s="2"/>
      <c r="G1" s="3" t="s">
        <v>0</v>
      </c>
      <c r="H1" s="3"/>
    </row>
    <row r="2" ht="32.25" customHeight="1">
      <c r="B2" s="4" t="s">
        <v>1</v>
      </c>
      <c r="C2" s="4"/>
      <c r="D2" s="4"/>
      <c r="E2" s="4"/>
      <c r="F2" s="4"/>
      <c r="G2" s="4"/>
      <c r="H2" s="4"/>
    </row>
    <row r="3" ht="15">
      <c r="B3" s="2"/>
      <c r="C3" s="2"/>
      <c r="D3" s="2"/>
      <c r="E3" s="2"/>
      <c r="F3" s="2"/>
      <c r="G3" s="2"/>
      <c r="H3" s="5" t="s">
        <v>2</v>
      </c>
    </row>
    <row r="4" ht="7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s="8" customFormat="1" ht="25.5">
      <c r="A5" s="9" t="s">
        <v>11</v>
      </c>
      <c r="B5" s="10" t="s">
        <v>12</v>
      </c>
      <c r="C5" s="11">
        <f>C7+C9+C13+C22+C27+C29</f>
        <v>283790.39999999997</v>
      </c>
      <c r="D5" s="11">
        <f>D7+D9+D13+D22+D27+D29</f>
        <v>286224.49999999994</v>
      </c>
      <c r="E5" s="11">
        <f>E7+E9+E13+E22+E27+E29+E12</f>
        <v>285168.59999999998</v>
      </c>
      <c r="F5" s="11">
        <f>E5/D5*100</f>
        <v>99.631093774292566</v>
      </c>
      <c r="G5" s="11">
        <f>G7+G9+G13+G22+G27+G29+G12</f>
        <v>308843.80000000005</v>
      </c>
      <c r="H5" s="11">
        <f>H7+H9+H13+H22+H27+H29+H12</f>
        <v>327494</v>
      </c>
    </row>
    <row r="6" s="8" customFormat="1">
      <c r="A6" s="12" t="s">
        <v>13</v>
      </c>
      <c r="B6" s="13" t="s">
        <v>14</v>
      </c>
      <c r="C6" s="11"/>
      <c r="D6" s="11"/>
      <c r="E6" s="11"/>
      <c r="F6" s="11"/>
      <c r="G6" s="11"/>
      <c r="H6" s="11"/>
    </row>
    <row r="7">
      <c r="A7" s="14" t="s">
        <v>15</v>
      </c>
      <c r="B7" s="15" t="s">
        <v>16</v>
      </c>
      <c r="C7" s="16">
        <v>224304.39999999999</v>
      </c>
      <c r="D7" s="16">
        <v>227489.39999999999</v>
      </c>
      <c r="E7" s="16">
        <v>160542.29999999999</v>
      </c>
      <c r="F7" s="11">
        <f>E7/D7*100</f>
        <v>70.571332114815021</v>
      </c>
      <c r="G7" s="16">
        <v>173225.10000000001</v>
      </c>
      <c r="H7" s="16">
        <v>186910</v>
      </c>
    </row>
    <row r="8" s="8" customFormat="1" ht="38.25">
      <c r="A8" s="12" t="s">
        <v>17</v>
      </c>
      <c r="B8" s="13" t="s">
        <v>18</v>
      </c>
      <c r="C8" s="11"/>
      <c r="D8" s="11"/>
      <c r="E8" s="11"/>
      <c r="F8" s="11"/>
      <c r="G8" s="11"/>
      <c r="H8" s="11"/>
    </row>
    <row r="9" ht="15.75" customHeight="1">
      <c r="A9" s="14" t="s">
        <v>19</v>
      </c>
      <c r="B9" s="15" t="s">
        <v>20</v>
      </c>
      <c r="C9" s="16">
        <v>3364</v>
      </c>
      <c r="D9" s="16">
        <v>4357</v>
      </c>
      <c r="E9" s="16">
        <v>22626.599999999999</v>
      </c>
      <c r="F9" s="11">
        <f>E9/D9*100</f>
        <v>519.31604314895571</v>
      </c>
      <c r="G9" s="16">
        <v>29527.700000000001</v>
      </c>
      <c r="H9" s="16">
        <v>30065.099999999999</v>
      </c>
    </row>
    <row r="10" ht="15.75" hidden="1" customHeight="1">
      <c r="A10" s="12"/>
      <c r="B10" s="17" t="s">
        <v>21</v>
      </c>
      <c r="C10" s="16"/>
      <c r="D10" s="16"/>
      <c r="E10" s="16"/>
      <c r="F10" s="11" t="e">
        <f>E10/D10*100</f>
        <v>#DIV/0!</v>
      </c>
      <c r="G10" s="16"/>
      <c r="H10" s="16"/>
    </row>
    <row r="11" ht="15.75" hidden="1" customHeight="1">
      <c r="A11" s="12"/>
      <c r="B11" s="17" t="s">
        <v>22</v>
      </c>
      <c r="C11" s="16"/>
      <c r="D11" s="16"/>
      <c r="E11" s="16"/>
      <c r="F11" s="11" t="e">
        <f>E11/D11*100</f>
        <v>#DIV/0!</v>
      </c>
      <c r="G11" s="16"/>
      <c r="H11" s="16"/>
    </row>
    <row r="12" ht="15.75" customHeight="1">
      <c r="A12" s="18" t="s">
        <v>23</v>
      </c>
      <c r="B12" s="17" t="s">
        <v>24</v>
      </c>
      <c r="C12" s="16">
        <v>0</v>
      </c>
      <c r="D12" s="16">
        <v>0</v>
      </c>
      <c r="E12" s="16">
        <v>7575</v>
      </c>
      <c r="F12" s="11"/>
      <c r="G12" s="16">
        <v>7585</v>
      </c>
      <c r="H12" s="16">
        <v>7595</v>
      </c>
    </row>
    <row r="13" s="8" customFormat="1" ht="15.75" customHeight="1">
      <c r="A13" s="12" t="s">
        <v>25</v>
      </c>
      <c r="B13" s="13" t="s">
        <v>26</v>
      </c>
      <c r="C13" s="11">
        <f>C15+C16+C17+C20</f>
        <v>27536.699999999997</v>
      </c>
      <c r="D13" s="11">
        <f>D15+D16+D17+D20</f>
        <v>27844.599999999999</v>
      </c>
      <c r="E13" s="11">
        <f>E15+E16+E17+E20</f>
        <v>48739</v>
      </c>
      <c r="F13" s="11">
        <f>E13/D13*100</f>
        <v>175.03932539882061</v>
      </c>
      <c r="G13" s="11">
        <f>G15+G16+G17+G20</f>
        <v>52350</v>
      </c>
      <c r="H13" s="11">
        <f>H15+H16+H17+H20</f>
        <v>56150</v>
      </c>
    </row>
    <row r="14" ht="25.5" hidden="1">
      <c r="A14" s="14" t="s">
        <v>27</v>
      </c>
      <c r="B14" s="15" t="s">
        <v>28</v>
      </c>
      <c r="C14" s="16"/>
      <c r="D14" s="16"/>
      <c r="E14" s="19"/>
      <c r="F14" s="11" t="e">
        <f>E14/D14*100</f>
        <v>#DIV/0!</v>
      </c>
      <c r="G14" s="19"/>
      <c r="H14" s="19"/>
    </row>
    <row r="15" ht="25.5">
      <c r="A15" s="14" t="s">
        <v>29</v>
      </c>
      <c r="B15" s="15" t="s">
        <v>30</v>
      </c>
      <c r="C15" s="16">
        <v>21365.5</v>
      </c>
      <c r="D15" s="16">
        <v>22798.599999999999</v>
      </c>
      <c r="E15" s="20">
        <v>43603</v>
      </c>
      <c r="F15" s="11">
        <f>E15/D15*100</f>
        <v>191.25297167369928</v>
      </c>
      <c r="G15" s="20">
        <v>47004</v>
      </c>
      <c r="H15" s="20">
        <v>50576</v>
      </c>
    </row>
    <row r="16" ht="25.5">
      <c r="A16" s="14" t="s">
        <v>31</v>
      </c>
      <c r="B16" s="15" t="s">
        <v>28</v>
      </c>
      <c r="C16" s="16">
        <v>6.5999999999999996</v>
      </c>
      <c r="D16" s="16">
        <v>0</v>
      </c>
      <c r="E16" s="20">
        <v>0</v>
      </c>
      <c r="F16" s="11"/>
      <c r="G16" s="20">
        <v>0</v>
      </c>
      <c r="H16" s="20">
        <v>0</v>
      </c>
    </row>
    <row r="17">
      <c r="A17" s="14" t="s">
        <v>32</v>
      </c>
      <c r="B17" s="15" t="s">
        <v>33</v>
      </c>
      <c r="C17" s="16">
        <v>1815.5</v>
      </c>
      <c r="D17" s="16">
        <v>1061</v>
      </c>
      <c r="E17" s="16">
        <v>842</v>
      </c>
      <c r="F17" s="11">
        <f>E17/D17*100</f>
        <v>79.359095193213946</v>
      </c>
      <c r="G17" s="16">
        <v>880</v>
      </c>
      <c r="H17" s="16">
        <v>916</v>
      </c>
    </row>
    <row r="18" ht="25.5" hidden="1">
      <c r="A18" s="14" t="s">
        <v>34</v>
      </c>
      <c r="B18" s="15" t="s">
        <v>35</v>
      </c>
      <c r="C18" s="16"/>
      <c r="D18" s="19"/>
      <c r="E18" s="19"/>
      <c r="F18" s="11" t="e">
        <f>E18/D18*100</f>
        <v>#DIV/0!</v>
      </c>
      <c r="G18" s="19"/>
      <c r="H18" s="19"/>
    </row>
    <row r="19" ht="15.75" hidden="1">
      <c r="A19" s="14" t="s">
        <v>36</v>
      </c>
      <c r="B19" s="15" t="s">
        <v>37</v>
      </c>
      <c r="C19" s="16"/>
      <c r="D19" s="19"/>
      <c r="E19" s="19"/>
      <c r="F19" s="11" t="e">
        <f>E19/D19*100</f>
        <v>#DIV/0!</v>
      </c>
      <c r="G19" s="19"/>
      <c r="H19" s="19"/>
    </row>
    <row r="20" ht="51">
      <c r="A20" s="14" t="s">
        <v>38</v>
      </c>
      <c r="B20" s="21" t="s">
        <v>39</v>
      </c>
      <c r="C20" s="16">
        <v>4349.1000000000004</v>
      </c>
      <c r="D20" s="20">
        <v>3985</v>
      </c>
      <c r="E20" s="19">
        <v>4294</v>
      </c>
      <c r="F20" s="11">
        <f>E20/D20*100</f>
        <v>107.75407779171896</v>
      </c>
      <c r="G20" s="19">
        <v>4466</v>
      </c>
      <c r="H20" s="19">
        <v>4658</v>
      </c>
    </row>
    <row r="21" ht="15.75" hidden="1">
      <c r="A21" s="14" t="s">
        <v>40</v>
      </c>
      <c r="B21" s="22" t="s">
        <v>41</v>
      </c>
      <c r="C21" s="16"/>
      <c r="D21" s="19"/>
      <c r="E21" s="23"/>
      <c r="F21" s="11" t="e">
        <f>E21/D21*100</f>
        <v>#DIV/0!</v>
      </c>
      <c r="G21" s="23"/>
      <c r="H21" s="23"/>
    </row>
    <row r="22" ht="15">
      <c r="A22" s="12" t="s">
        <v>42</v>
      </c>
      <c r="B22" s="24" t="s">
        <v>43</v>
      </c>
      <c r="C22" s="16">
        <v>7210.5</v>
      </c>
      <c r="D22" s="19">
        <v>6789.6000000000004</v>
      </c>
      <c r="E22" s="25">
        <f>E23+E24+E25</f>
        <v>19585.599999999999</v>
      </c>
      <c r="F22" s="11">
        <f>E22/D22*100</f>
        <v>288.46471073406383</v>
      </c>
      <c r="G22" s="25">
        <f>G23+G24+G25</f>
        <v>19927</v>
      </c>
      <c r="H22" s="25">
        <f>H23+H24+H25</f>
        <v>20298.400000000001</v>
      </c>
    </row>
    <row r="23" ht="15">
      <c r="A23" s="26" t="s">
        <v>44</v>
      </c>
      <c r="B23" s="27" t="s">
        <v>45</v>
      </c>
      <c r="C23" s="16">
        <v>0</v>
      </c>
      <c r="D23" s="19">
        <v>0</v>
      </c>
      <c r="E23" s="25">
        <v>2994</v>
      </c>
      <c r="F23" s="11"/>
      <c r="G23" s="25">
        <v>3293.4000000000001</v>
      </c>
      <c r="H23" s="25">
        <v>3622.8000000000002</v>
      </c>
    </row>
    <row r="24" ht="15">
      <c r="A24" s="12" t="s">
        <v>46</v>
      </c>
      <c r="B24" s="28" t="s">
        <v>47</v>
      </c>
      <c r="C24" s="16">
        <v>7210.5</v>
      </c>
      <c r="D24" s="19">
        <v>6789.6000000000004</v>
      </c>
      <c r="E24" s="25">
        <v>7556</v>
      </c>
      <c r="F24" s="11">
        <f>E24/D24*100</f>
        <v>111.28785200895486</v>
      </c>
      <c r="G24" s="25">
        <v>7598</v>
      </c>
      <c r="H24" s="25">
        <v>7640</v>
      </c>
    </row>
    <row r="25" ht="15">
      <c r="A25" s="26" t="s">
        <v>48</v>
      </c>
      <c r="B25" s="27" t="s">
        <v>41</v>
      </c>
      <c r="C25" s="16">
        <v>0</v>
      </c>
      <c r="D25" s="19">
        <v>0</v>
      </c>
      <c r="E25" s="25">
        <v>9035.6000000000004</v>
      </c>
      <c r="F25" s="11"/>
      <c r="G25" s="25">
        <v>9035.6000000000004</v>
      </c>
      <c r="H25" s="25">
        <v>9035.6000000000004</v>
      </c>
    </row>
    <row r="26" s="8" customFormat="1" ht="25.5">
      <c r="A26" s="12" t="s">
        <v>49</v>
      </c>
      <c r="B26" s="29" t="s">
        <v>50</v>
      </c>
      <c r="C26" s="11">
        <v>0</v>
      </c>
      <c r="D26" s="11">
        <v>0</v>
      </c>
      <c r="E26" s="11">
        <v>0</v>
      </c>
      <c r="F26" s="11"/>
      <c r="G26" s="11">
        <v>0</v>
      </c>
      <c r="H26" s="11">
        <v>0</v>
      </c>
    </row>
    <row r="27" s="8" customFormat="1">
      <c r="A27" s="12" t="s">
        <v>51</v>
      </c>
      <c r="B27" s="24" t="s">
        <v>52</v>
      </c>
      <c r="C27" s="11">
        <v>4949.6000000000004</v>
      </c>
      <c r="D27" s="11">
        <v>2955.3000000000002</v>
      </c>
      <c r="E27" s="30">
        <v>8668</v>
      </c>
      <c r="F27" s="11">
        <f>E27/D27*100</f>
        <v>293.30355632253912</v>
      </c>
      <c r="G27" s="30">
        <v>8841</v>
      </c>
      <c r="H27" s="30">
        <v>9018</v>
      </c>
    </row>
    <row r="28" s="8" customFormat="1">
      <c r="A28" s="31"/>
      <c r="B28" s="32" t="s">
        <v>53</v>
      </c>
      <c r="C28" s="11"/>
      <c r="D28" s="11"/>
      <c r="E28" s="30"/>
      <c r="F28" s="11"/>
      <c r="G28" s="30"/>
      <c r="H28" s="30"/>
    </row>
    <row r="29" s="8" customFormat="1">
      <c r="A29" s="12"/>
      <c r="B29" s="13" t="s">
        <v>54</v>
      </c>
      <c r="C29" s="11">
        <v>16425.200000000001</v>
      </c>
      <c r="D29" s="11">
        <v>16788.599999999999</v>
      </c>
      <c r="E29" s="30">
        <v>17432.099999999999</v>
      </c>
      <c r="F29" s="11">
        <f>E29/D29*100</f>
        <v>103.83295807869627</v>
      </c>
      <c r="G29" s="30">
        <v>17388</v>
      </c>
      <c r="H29" s="30">
        <v>17457.5</v>
      </c>
    </row>
    <row r="30" s="8" customFormat="1">
      <c r="A30" s="33" t="s">
        <v>55</v>
      </c>
      <c r="B30" s="34" t="s">
        <v>56</v>
      </c>
      <c r="C30" s="11">
        <f>C31+C36</f>
        <v>2177706.5</v>
      </c>
      <c r="D30" s="11">
        <f>D31+D36</f>
        <v>2826806.2999999998</v>
      </c>
      <c r="E30" s="11">
        <f>E31+E36</f>
        <v>2456348.1999999997</v>
      </c>
      <c r="F30" s="11">
        <f t="shared" ref="F30:F37" si="0">E30/D30*100</f>
        <v>86.894818367993594</v>
      </c>
      <c r="G30" s="30">
        <f>G31+G36</f>
        <v>1697082.7</v>
      </c>
      <c r="H30" s="30">
        <f>H31+H36</f>
        <v>1701128.1000000001</v>
      </c>
    </row>
    <row r="31" s="8" customFormat="1" ht="36">
      <c r="A31" s="33" t="s">
        <v>57</v>
      </c>
      <c r="B31" s="34" t="s">
        <v>58</v>
      </c>
      <c r="C31" s="11">
        <f>C32+C33+C34+C35</f>
        <v>2207961.5</v>
      </c>
      <c r="D31" s="11">
        <f>D32+D33+D34+D35</f>
        <v>2826806.2999999998</v>
      </c>
      <c r="E31" s="11">
        <f>E32+E33+E34+E35</f>
        <v>2456348.1999999997</v>
      </c>
      <c r="F31" s="11">
        <f>E31/D31*100</f>
        <v>86.894818367993594</v>
      </c>
      <c r="G31" s="30">
        <f>G32+G33+G34+G35</f>
        <v>1697082.7</v>
      </c>
      <c r="H31" s="30">
        <f>H32+H33+H34+H35</f>
        <v>1701128.1000000001</v>
      </c>
    </row>
    <row r="32" ht="24">
      <c r="A32" s="35" t="s">
        <v>59</v>
      </c>
      <c r="B32" s="36" t="s">
        <v>60</v>
      </c>
      <c r="C32" s="37">
        <v>97318.800000000003</v>
      </c>
      <c r="D32" s="37">
        <v>120624.60000000001</v>
      </c>
      <c r="E32" s="38">
        <v>410883.40000000002</v>
      </c>
      <c r="F32" s="11">
        <f t="shared" si="0"/>
        <v>340.62985493837908</v>
      </c>
      <c r="G32" s="38">
        <v>266237.5</v>
      </c>
      <c r="H32" s="38">
        <v>285980.70000000001</v>
      </c>
      <c r="J32" s="39"/>
    </row>
    <row r="33" ht="36">
      <c r="A33" s="35" t="s">
        <v>61</v>
      </c>
      <c r="B33" s="36" t="s">
        <v>62</v>
      </c>
      <c r="C33" s="16">
        <v>1081114.8</v>
      </c>
      <c r="D33" s="37">
        <v>1526979.7</v>
      </c>
      <c r="E33" s="38">
        <v>990658.19999999995</v>
      </c>
      <c r="F33" s="11">
        <f t="shared" si="0"/>
        <v>64.876972496752899</v>
      </c>
      <c r="G33" s="38">
        <v>332916.70000000001</v>
      </c>
      <c r="H33" s="38">
        <v>239688.10000000001</v>
      </c>
    </row>
    <row r="34" ht="24">
      <c r="A34" s="35" t="s">
        <v>63</v>
      </c>
      <c r="B34" s="36" t="s">
        <v>64</v>
      </c>
      <c r="C34" s="16">
        <v>938518.59999999998</v>
      </c>
      <c r="D34" s="37">
        <v>1094629</v>
      </c>
      <c r="E34" s="38">
        <v>975879.19999999995</v>
      </c>
      <c r="F34" s="11">
        <f t="shared" si="0"/>
        <v>89.151593827680415</v>
      </c>
      <c r="G34" s="38">
        <v>1008068.2</v>
      </c>
      <c r="H34" s="38">
        <v>1100505.5</v>
      </c>
    </row>
    <row r="35">
      <c r="A35" s="35" t="s">
        <v>65</v>
      </c>
      <c r="B35" s="36" t="s">
        <v>66</v>
      </c>
      <c r="C35" s="16">
        <v>91009.300000000003</v>
      </c>
      <c r="D35" s="37">
        <v>84573</v>
      </c>
      <c r="E35" s="38">
        <v>78927.399999999994</v>
      </c>
      <c r="F35" s="11">
        <f t="shared" si="0"/>
        <v>93.324583495914766</v>
      </c>
      <c r="G35" s="38">
        <v>89860.300000000003</v>
      </c>
      <c r="H35" s="38">
        <v>74953.800000000003</v>
      </c>
    </row>
    <row r="36" s="8" customFormat="1">
      <c r="A36" s="40"/>
      <c r="B36" s="41" t="s">
        <v>67</v>
      </c>
      <c r="C36" s="11">
        <v>-30255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="8" customFormat="1" ht="15">
      <c r="A37" s="42"/>
      <c r="B37" s="43" t="s">
        <v>68</v>
      </c>
      <c r="C37" s="44">
        <f>C5+C30</f>
        <v>2461496.8999999999</v>
      </c>
      <c r="D37" s="44">
        <f>D5+D30</f>
        <v>3113030.7999999998</v>
      </c>
      <c r="E37" s="44">
        <f>E5+E30</f>
        <v>2741516.7999999998</v>
      </c>
      <c r="F37" s="45">
        <f t="shared" si="0"/>
        <v>88.065842458095815</v>
      </c>
      <c r="G37" s="46">
        <f>G5+G30</f>
        <v>2005926.5</v>
      </c>
      <c r="H37" s="46">
        <f>H5+H30</f>
        <v>2028622.1000000001</v>
      </c>
    </row>
    <row r="38" ht="15">
      <c r="B38" s="47"/>
      <c r="C38" s="2"/>
      <c r="D38" s="2"/>
      <c r="E38" s="2"/>
      <c r="F38" s="2"/>
      <c r="G38" s="2"/>
      <c r="H38" s="2"/>
    </row>
    <row r="39" ht="15">
      <c r="B39" s="47"/>
      <c r="C39" s="2"/>
      <c r="D39" s="2"/>
      <c r="E39" s="2"/>
      <c r="F39" s="2"/>
      <c r="G39" s="2"/>
      <c r="H39" s="2"/>
    </row>
    <row r="40" ht="15">
      <c r="B40" s="47"/>
      <c r="C40" s="2"/>
      <c r="D40" s="2"/>
      <c r="E40" s="2"/>
      <c r="F40" s="2"/>
      <c r="G40" s="2"/>
      <c r="H40" s="2"/>
    </row>
    <row r="41" ht="15">
      <c r="B41" s="47"/>
      <c r="C41" s="2"/>
      <c r="D41" s="2"/>
      <c r="E41" s="2"/>
      <c r="F41" s="2"/>
      <c r="G41" s="2"/>
      <c r="H41" s="2"/>
    </row>
    <row r="42" ht="15">
      <c r="B42" s="47"/>
      <c r="C42" s="2"/>
      <c r="D42" s="2"/>
      <c r="E42" s="2"/>
      <c r="F42" s="2"/>
      <c r="G42" s="2"/>
      <c r="H42" s="2"/>
    </row>
    <row r="43" ht="15">
      <c r="B43" s="47"/>
      <c r="C43" s="2"/>
      <c r="D43" s="2"/>
      <c r="E43" s="2"/>
      <c r="F43" s="2"/>
      <c r="G43" s="2"/>
      <c r="H43" s="2"/>
    </row>
    <row r="44" ht="15">
      <c r="B44" s="47"/>
      <c r="C44" s="2"/>
      <c r="D44" s="2"/>
      <c r="E44" s="2"/>
      <c r="F44" s="2"/>
      <c r="G44" s="2"/>
      <c r="H44" s="2"/>
    </row>
    <row r="45" ht="15">
      <c r="B45" s="47"/>
      <c r="C45" s="2"/>
      <c r="D45" s="2"/>
      <c r="E45" s="2"/>
      <c r="F45" s="2"/>
      <c r="G45" s="2"/>
      <c r="H45" s="2"/>
    </row>
    <row r="46" ht="15">
      <c r="B46" s="47"/>
      <c r="C46" s="2"/>
      <c r="D46" s="2"/>
      <c r="E46" s="2"/>
      <c r="F46" s="2"/>
      <c r="G46" s="2"/>
      <c r="H46" s="2"/>
    </row>
    <row r="47" ht="15">
      <c r="B47" s="47"/>
      <c r="C47" s="2"/>
      <c r="D47" s="2"/>
      <c r="E47" s="2"/>
      <c r="F47" s="2"/>
      <c r="G47" s="2"/>
      <c r="H47" s="2"/>
    </row>
    <row r="48" ht="15">
      <c r="B48" s="47"/>
      <c r="C48" s="2"/>
      <c r="D48" s="2"/>
      <c r="E48" s="2"/>
      <c r="F48" s="2"/>
      <c r="G48" s="2"/>
      <c r="H48" s="2"/>
    </row>
    <row r="49" ht="15">
      <c r="B49" s="47"/>
      <c r="C49" s="2"/>
      <c r="D49" s="2"/>
      <c r="E49" s="2"/>
      <c r="F49" s="2"/>
      <c r="G49" s="2"/>
      <c r="H49" s="2"/>
    </row>
    <row r="50" ht="15">
      <c r="B50" s="47"/>
      <c r="C50" s="2"/>
      <c r="D50" s="2"/>
      <c r="E50" s="2"/>
      <c r="F50" s="2"/>
      <c r="G50" s="2"/>
      <c r="H50" s="2"/>
    </row>
    <row r="51" ht="15">
      <c r="B51" s="47"/>
      <c r="C51" s="2"/>
      <c r="D51" s="2"/>
      <c r="E51" s="2"/>
      <c r="F51" s="2"/>
      <c r="G51" s="2"/>
      <c r="H51" s="2"/>
    </row>
    <row r="52" ht="15">
      <c r="B52" s="47"/>
      <c r="C52" s="2"/>
      <c r="D52" s="2"/>
      <c r="E52" s="2"/>
      <c r="F52" s="2"/>
      <c r="G52" s="2"/>
      <c r="H52" s="2"/>
    </row>
    <row r="53" ht="15">
      <c r="B53" s="47"/>
      <c r="C53" s="2"/>
      <c r="D53" s="2"/>
      <c r="E53" s="2"/>
      <c r="F53" s="2"/>
      <c r="G53" s="2"/>
      <c r="H53" s="2"/>
    </row>
    <row r="54" ht="15">
      <c r="B54" s="47"/>
      <c r="C54" s="2"/>
      <c r="D54" s="2"/>
      <c r="E54" s="2"/>
      <c r="F54" s="2"/>
      <c r="G54" s="2"/>
      <c r="H54" s="2"/>
    </row>
    <row r="55" ht="15">
      <c r="B55" s="47"/>
      <c r="C55" s="2"/>
      <c r="D55" s="2"/>
      <c r="E55" s="2"/>
      <c r="F55" s="2"/>
      <c r="G55" s="2"/>
      <c r="H55" s="2"/>
    </row>
    <row r="56" ht="15">
      <c r="B56" s="47"/>
      <c r="C56" s="2"/>
      <c r="D56" s="2"/>
      <c r="E56" s="2"/>
      <c r="F56" s="2"/>
      <c r="G56" s="2"/>
      <c r="H56" s="2"/>
    </row>
    <row r="57" ht="15">
      <c r="B57" s="47"/>
      <c r="C57" s="2"/>
      <c r="D57" s="2"/>
      <c r="E57" s="2"/>
      <c r="F57" s="2"/>
      <c r="G57" s="2"/>
      <c r="H57" s="2"/>
    </row>
    <row r="58" ht="15">
      <c r="B58" s="47"/>
      <c r="C58" s="2"/>
      <c r="D58" s="2"/>
      <c r="E58" s="2"/>
      <c r="F58" s="2"/>
      <c r="G58" s="2"/>
      <c r="H58" s="2"/>
    </row>
    <row r="59" ht="15">
      <c r="B59" s="47"/>
      <c r="C59" s="2"/>
      <c r="D59" s="2"/>
      <c r="E59" s="2"/>
      <c r="F59" s="2"/>
      <c r="G59" s="2"/>
      <c r="H59" s="2"/>
    </row>
    <row r="60" ht="15">
      <c r="B60" s="47"/>
      <c r="C60" s="2"/>
      <c r="D60" s="2"/>
      <c r="E60" s="2"/>
      <c r="F60" s="2"/>
      <c r="G60" s="2"/>
      <c r="H60" s="2"/>
    </row>
    <row r="61" ht="15">
      <c r="B61" s="47"/>
      <c r="C61" s="2"/>
      <c r="D61" s="2"/>
      <c r="E61" s="2"/>
      <c r="F61" s="2"/>
      <c r="G61" s="2"/>
      <c r="H61" s="2"/>
    </row>
    <row r="62" ht="15">
      <c r="B62" s="47"/>
      <c r="C62" s="2"/>
      <c r="D62" s="2"/>
      <c r="E62" s="2"/>
      <c r="F62" s="2"/>
      <c r="G62" s="2"/>
      <c r="H62" s="2"/>
    </row>
    <row r="63" ht="15">
      <c r="B63" s="47"/>
      <c r="C63" s="2"/>
      <c r="D63" s="2"/>
      <c r="E63" s="2"/>
      <c r="F63" s="2"/>
      <c r="G63" s="2"/>
      <c r="H63" s="2"/>
    </row>
    <row r="64" ht="15">
      <c r="B64" s="47"/>
      <c r="C64" s="2"/>
      <c r="D64" s="2"/>
      <c r="E64" s="2"/>
      <c r="F64" s="2"/>
      <c r="G64" s="2"/>
      <c r="H64" s="2"/>
    </row>
    <row r="65" ht="15">
      <c r="B65" s="47"/>
      <c r="C65" s="2"/>
      <c r="D65" s="2"/>
      <c r="E65" s="2"/>
      <c r="F65" s="2"/>
      <c r="G65" s="2"/>
      <c r="H65" s="2"/>
    </row>
    <row r="66" ht="15">
      <c r="B66" s="47"/>
      <c r="C66" s="2"/>
      <c r="D66" s="2"/>
      <c r="E66" s="2"/>
      <c r="F66" s="2"/>
      <c r="G66" s="2"/>
      <c r="H66" s="2"/>
    </row>
    <row r="67" ht="15">
      <c r="B67" s="47"/>
      <c r="C67" s="2"/>
      <c r="D67" s="2"/>
      <c r="E67" s="2"/>
      <c r="F67" s="2"/>
      <c r="G67" s="2"/>
      <c r="H67" s="2"/>
    </row>
    <row r="68" ht="15.75">
      <c r="B68" s="47"/>
      <c r="C68" s="2"/>
      <c r="D68" s="2"/>
      <c r="E68" s="2"/>
      <c r="F68" s="2"/>
      <c r="G68" s="2"/>
      <c r="H68" s="2"/>
    </row>
    <row r="69" ht="15.75">
      <c r="B69" s="47"/>
      <c r="C69" s="2"/>
      <c r="D69" s="2"/>
      <c r="E69" s="2"/>
      <c r="F69" s="2"/>
      <c r="G69" s="2"/>
      <c r="H69" s="2"/>
    </row>
    <row r="70" ht="15.75">
      <c r="B70" s="47"/>
      <c r="C70" s="2"/>
      <c r="D70" s="2"/>
      <c r="E70" s="2"/>
      <c r="F70" s="2"/>
      <c r="G70" s="2"/>
      <c r="H70" s="2"/>
    </row>
    <row r="71">
      <c r="B71" s="48"/>
    </row>
    <row r="72">
      <c r="B72" s="48"/>
    </row>
    <row r="73">
      <c r="B73" s="48"/>
    </row>
    <row r="74">
      <c r="B74" s="48"/>
    </row>
    <row r="75">
      <c r="B75" s="48"/>
    </row>
    <row r="76">
      <c r="B76" s="48"/>
    </row>
    <row r="77">
      <c r="B77" s="48"/>
    </row>
    <row r="78">
      <c r="B78" s="48"/>
    </row>
    <row r="79">
      <c r="B79" s="48"/>
    </row>
    <row r="80">
      <c r="B80" s="48"/>
    </row>
    <row r="81">
      <c r="B81" s="48"/>
    </row>
    <row r="82">
      <c r="B82" s="48"/>
    </row>
    <row r="83">
      <c r="B83" s="48"/>
    </row>
    <row r="84">
      <c r="B84" s="48"/>
    </row>
    <row r="85">
      <c r="B85" s="48"/>
    </row>
    <row r="86">
      <c r="B86" s="48"/>
    </row>
    <row r="87">
      <c r="B87" s="48"/>
    </row>
    <row r="88">
      <c r="B88" s="48"/>
    </row>
    <row r="89">
      <c r="B89" s="48"/>
    </row>
    <row r="90">
      <c r="B90" s="48"/>
    </row>
    <row r="91">
      <c r="B91" s="48"/>
    </row>
    <row r="92">
      <c r="B92" s="48"/>
    </row>
    <row r="93">
      <c r="B93" s="48"/>
    </row>
    <row r="94">
      <c r="B94" s="48"/>
    </row>
    <row r="95">
      <c r="B95" s="48"/>
    </row>
    <row r="96">
      <c r="B96" s="48"/>
    </row>
    <row r="97">
      <c r="B97" s="48"/>
    </row>
    <row r="98">
      <c r="B98" s="48"/>
    </row>
    <row r="99">
      <c r="B99" s="48"/>
    </row>
    <row r="100">
      <c r="B100" s="48"/>
    </row>
    <row r="101">
      <c r="B101" s="48"/>
    </row>
    <row r="102">
      <c r="B102" s="48"/>
    </row>
    <row r="103">
      <c r="B103" s="48"/>
    </row>
    <row r="104">
      <c r="B104" s="48"/>
    </row>
    <row r="105">
      <c r="B105" s="48"/>
    </row>
    <row r="106">
      <c r="B106" s="48"/>
    </row>
    <row r="107">
      <c r="B107" s="48"/>
    </row>
    <row r="108">
      <c r="B108" s="48"/>
    </row>
    <row r="109">
      <c r="B109" s="48"/>
    </row>
    <row r="110">
      <c r="B110" s="48"/>
    </row>
    <row r="111">
      <c r="B111" s="48"/>
    </row>
    <row r="112">
      <c r="B112" s="48"/>
    </row>
    <row r="113">
      <c r="B113" s="48"/>
    </row>
    <row r="114">
      <c r="B114" s="48"/>
    </row>
    <row r="115">
      <c r="B115" s="48"/>
    </row>
    <row r="116">
      <c r="B116" s="48"/>
    </row>
    <row r="117">
      <c r="B117" s="48"/>
    </row>
    <row r="118">
      <c r="B118" s="48"/>
    </row>
    <row r="119">
      <c r="B119" s="48"/>
    </row>
    <row r="120">
      <c r="B120" s="48"/>
    </row>
    <row r="121">
      <c r="B121" s="48"/>
    </row>
    <row r="122">
      <c r="B122" s="48"/>
    </row>
    <row r="123">
      <c r="B123" s="48"/>
    </row>
    <row r="124">
      <c r="B124" s="48"/>
    </row>
    <row r="125">
      <c r="B125" s="48"/>
    </row>
    <row r="126">
      <c r="B126" s="48"/>
    </row>
    <row r="127">
      <c r="B127" s="48"/>
    </row>
    <row r="128">
      <c r="B128" s="48"/>
    </row>
    <row r="129">
      <c r="B129" s="48"/>
    </row>
    <row r="130">
      <c r="B130" s="48"/>
    </row>
    <row r="131">
      <c r="B131" s="48"/>
    </row>
    <row r="132">
      <c r="B132" s="48"/>
    </row>
    <row r="133">
      <c r="B133" s="48"/>
    </row>
    <row r="134">
      <c r="B134" s="48"/>
    </row>
    <row r="135">
      <c r="B135" s="48"/>
    </row>
    <row r="136">
      <c r="B136" s="48"/>
    </row>
    <row r="137">
      <c r="B137" s="48"/>
    </row>
    <row r="138">
      <c r="B138" s="48"/>
    </row>
    <row r="139">
      <c r="B139" s="48"/>
    </row>
    <row r="140">
      <c r="B140" s="48"/>
    </row>
    <row r="141">
      <c r="B141" s="48"/>
    </row>
    <row r="142">
      <c r="B142" s="48"/>
    </row>
    <row r="143">
      <c r="B143" s="48"/>
    </row>
    <row r="144">
      <c r="B144" s="48"/>
    </row>
    <row r="145">
      <c r="B145" s="48"/>
    </row>
    <row r="146">
      <c r="B146" s="48"/>
    </row>
    <row r="147">
      <c r="B147" s="48"/>
    </row>
    <row r="148">
      <c r="B148" s="48"/>
    </row>
    <row r="149">
      <c r="B149" s="48"/>
    </row>
    <row r="150">
      <c r="B150" s="48"/>
    </row>
    <row r="151">
      <c r="B151" s="48"/>
    </row>
    <row r="152">
      <c r="B152" s="48"/>
    </row>
    <row r="153">
      <c r="B153" s="48"/>
    </row>
    <row r="154">
      <c r="B154" s="48"/>
    </row>
    <row r="155">
      <c r="B155" s="48"/>
    </row>
    <row r="156">
      <c r="B156" s="48"/>
    </row>
    <row r="157">
      <c r="B157" s="48"/>
    </row>
    <row r="158">
      <c r="B158" s="48"/>
    </row>
    <row r="159">
      <c r="B159" s="48"/>
    </row>
    <row r="160">
      <c r="B160" s="48"/>
    </row>
    <row r="161">
      <c r="B161" s="48"/>
    </row>
    <row r="162">
      <c r="B162" s="48"/>
    </row>
    <row r="163">
      <c r="B163" s="48"/>
    </row>
  </sheetData>
  <mergeCells count="2">
    <mergeCell ref="G1:H1"/>
    <mergeCell ref="B2:H2"/>
  </mergeCells>
  <printOptions headings="0" gridLines="0"/>
  <pageMargins left="0.70866141732283472" right="0" top="0.74803149606299213" bottom="0" header="0.31496062992125984" footer="0.31496062992125984"/>
  <pageSetup paperSize="9" scale="7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lykova_ny@mfnso.local</cp:lastModifiedBy>
  <cp:revision>1</cp:revision>
  <dcterms:created xsi:type="dcterms:W3CDTF">2015-06-05T18:19:34Z</dcterms:created>
  <dcterms:modified xsi:type="dcterms:W3CDTF">2025-11-11T12:47:35Z</dcterms:modified>
</cp:coreProperties>
</file>